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<sst xmlns="http://schemas.openxmlformats.org/spreadsheetml/2006/main" count="368" uniqueCount="210">
  <si>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</si>
  <si>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</si>
  <si>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</si>
  <si>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</si>
  <si>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</si>
  <si>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</si>
  <si>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</si>
  <si>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</si>
  <si>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</si>
  <si>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</si>
  <si>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</si>
  <si>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</si>
  <si>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</si>
  <si>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</si>
  <si>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</si>
  <si>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</si>
  <si>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</si>
  <si>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</si>
  <si>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</si>
  <si>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</si>
  <si>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</si>
  <si>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</si>
  <si>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</si>
  <si>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</si>
  <si>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</si>
  <si>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</si>
  <si>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</si>
  <si>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</si>
  <si>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</si>
  <si>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</si>
  <si>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</si>
  <si>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</si>
  <si>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</si>
  <si>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</si>
  <si>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</si>
  <si>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</si>
  <si>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</si>
  <si>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</si>
  <si>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</si>
  <si>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</si>
  <si>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</si>
  <si>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</si>
  <si>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</si>
  <si>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</si>
  <si>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</si>
  <si>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</si>
  <si>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</si>
  <si>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</si>
  <si>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</si>
  <si>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</si>
  <si>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</si>
  <si>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</si>
  <si>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</si>
  <si>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</si>
  <si>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</si>
  <si>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</si>
  <si>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</si>
  <si>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</si>
  <si>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</si>
  <si>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</si>
  <si>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</si>
  <si>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</si>
  <si>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</si>
  <si>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</si>
  <si>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</si>
  <si>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</si>
  <si>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</si>
  <si>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</si>
  <si>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</si>
  <si>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</si>
  <si>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</si>
  <si>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</si>
  <si>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</si>
  <si>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</si>
  <si>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</si>
  <si>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</si>
  <si>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</si>
  <si>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</si>
  <si>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</si>
  <si>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</si>
  <si>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</si>
  <si>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</si>
  <si>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</si>
  <si>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</si>
  <si>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</si>
  <si>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</si>
  <si>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</si>
  <si>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</si>
  <si>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</si>
  <si>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</si>
  <si>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</si>
  <si>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</si>
  <si>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</si>
  <si>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</si>
  <si>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</si>
  <si>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</si>
  <si>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</si>
  <si>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</si>
  <si>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</si>
  <si>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</si>
  <si>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</si>
  <si>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</si>
  <si>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</si>
  <si>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</si>
  <si>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</si>
  <si>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</si>
  <si>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</si>
  <si>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</si>
  <si>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</si>
  <si>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</si>
  <si>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</si>
  <si>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</si>
  <si>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</si>
  <si>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</si>
  <si>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</si>
  <si>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</si>
  <si>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</si>
  <si>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</si>
  <si>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</si>
  <si>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</si>
  <si>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</si>
  <si>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</si>
  <si>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</si>
  <si>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</si>
  <si>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</si>
  <si>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</si>
  <si>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</si>
  <si>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</si>
  <si>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</si>
  <si>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</si>
  <si>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</si>
  <si>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</si>
  <si>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</si>
  <si>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</si>
  <si>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</si>
  <si>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</si>
  <si>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</si>
  <si>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</si>
  <si>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</si>
  <si>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</si>
  <si>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</si>
  <si>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</si>
  <si>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</si>
  <si>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</si>
  <si>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</si>
  <si>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</si>
  <si>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</si>
  <si>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</si>
  <si>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</si>
  <si>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</si>
  <si>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</si>
  <si>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</si>
  <si>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</si>
  <si>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</si>
  <si>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</si>
  <si>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</si>
  <si>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</si>
  <si>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</si>
  <si>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</si>
  <si>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</si>
  <si>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</si>
  <si>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</si>
  <si>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</si>
  <si>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</si>
  <si>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</si>
  <si>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</si>
  <si>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</si>
  <si>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</si>
  <si>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</si>
  <si>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</si>
  <si>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</si>
  <si>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</si>
  <si>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</si>
  <si>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</si>
  <si>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</si>
  <si>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</si>
  <si>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</si>
  <si>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</si>
  <si>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</si>
  <si>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</si>
  <si>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</si>
  <si>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</si>
  <si>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</si>
  <si>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</si>
  <si>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</si>
  <si>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</si>
  <si>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</si>
  <si>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</si>
  <si>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</si>
  <si>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</si>
  <si>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</si>
  <si>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ООО "Энергоинвест"</t>
  </si>
  <si>
    <t>ЛО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</si>
  <si>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</si>
  <si>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</si>
  <si>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</si>
  <si>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</si>
  <si>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</si>
  <si>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</si>
  <si>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</si>
  <si>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</si>
  <si>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</si>
  <si>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</si>
  <si>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</si>
  <si>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</si>
  <si>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</si>
  <si>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t>
  </si>
  <si>
    <t>N_23-1-01-1-01-01-1-1003</t>
  </si>
  <si>
    <t>1.1.1.1.4</t>
  </si>
  <si>
    <t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</si>
</sst>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B15" sqref="B15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00" t="s">
        <v>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1" x14ac:dyDescent="0.25">
      <c r="A2" s="100" t="s">
        <v>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25">
      <c r="A4" s="13" t="s">
        <v>209</v>
      </c>
      <c r="B4" s="2"/>
      <c r="C4" s="2"/>
      <c r="D4" s="2"/>
      <c r="E4" s="13"/>
      <c r="F4" s="13"/>
      <c r="G4" s="13"/>
      <c r="H4" s="13"/>
    </row>
    <row r="5" spans="1:21" x14ac:dyDescent="0.25">
      <c r="A5" s="13" t="s">
        <v>178</v>
      </c>
      <c r="B5" s="2"/>
      <c r="C5" s="2"/>
      <c r="D5" s="2"/>
      <c r="E5" s="13"/>
      <c r="F5" s="13"/>
      <c r="G5" s="13"/>
      <c r="H5" s="13"/>
    </row>
    <row r="6" spans="1:21" x14ac:dyDescent="0.2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25">
      <c r="A7" s="101" t="s">
        <v>21</v>
      </c>
      <c r="B7" s="101" t="s">
        <v>22</v>
      </c>
      <c r="C7" s="101" t="s">
        <v>23</v>
      </c>
      <c r="D7" s="99" t="s">
        <v>24</v>
      </c>
      <c r="E7" s="99" t="s">
        <v>25</v>
      </c>
      <c r="F7" s="99" t="s">
        <v>40</v>
      </c>
      <c r="G7" s="99" t="s">
        <v>26</v>
      </c>
      <c r="H7" s="99" t="s">
        <v>27</v>
      </c>
      <c r="I7" s="102" t="s">
        <v>1</v>
      </c>
      <c r="J7" s="103"/>
      <c r="K7" s="103"/>
      <c r="L7" s="103"/>
      <c r="M7" s="104"/>
      <c r="N7" s="102" t="s">
        <v>7</v>
      </c>
      <c r="O7" s="103"/>
      <c r="P7" s="103"/>
      <c r="Q7" s="103"/>
      <c r="R7" s="103"/>
      <c r="S7" s="103"/>
      <c r="T7" s="104"/>
      <c r="U7" s="99" t="s">
        <v>38</v>
      </c>
    </row>
    <row r="8" spans="1:21" s="3" customFormat="1" ht="110.25" x14ac:dyDescent="0.25">
      <c r="A8" s="101"/>
      <c r="B8" s="101"/>
      <c r="C8" s="101"/>
      <c r="D8" s="99"/>
      <c r="E8" s="99"/>
      <c r="F8" s="99"/>
      <c r="G8" s="99"/>
      <c r="H8" s="99"/>
      <c r="I8" s="82" t="s">
        <v>3</v>
      </c>
      <c r="J8" s="82" t="s">
        <v>0</v>
      </c>
      <c r="K8" s="82" t="s">
        <v>41</v>
      </c>
      <c r="L8" s="82" t="s">
        <v>42</v>
      </c>
      <c r="M8" s="82" t="s">
        <v>43</v>
      </c>
      <c r="N8" s="82" t="s">
        <v>44</v>
      </c>
      <c r="O8" s="82" t="s">
        <v>5</v>
      </c>
      <c r="P8" s="82" t="s">
        <v>45</v>
      </c>
      <c r="Q8" s="82" t="s">
        <v>2</v>
      </c>
      <c r="R8" s="82" t="s">
        <v>4</v>
      </c>
      <c r="S8" s="82" t="s">
        <v>50</v>
      </c>
      <c r="T8" s="5" t="s">
        <v>47</v>
      </c>
      <c r="U8" s="99"/>
    </row>
    <row r="9" spans="1:21" s="4" customFormat="1" x14ac:dyDescent="0.2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x14ac:dyDescent="0.25">
      <c r="A10" s="78" t="s">
        <v>208</v>
      </c>
      <c r="B10" s="72" t="s">
        <v>182</v>
      </c>
      <c r="C10" s="82" t="s">
        <v>6</v>
      </c>
      <c r="D10" s="82" t="s">
        <v>6</v>
      </c>
      <c r="E10" s="82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2" t="s">
        <v>6</v>
      </c>
      <c r="N10" s="82" t="s">
        <v>6</v>
      </c>
      <c r="O10" s="82" t="s">
        <v>6</v>
      </c>
      <c r="P10" s="82" t="s">
        <v>6</v>
      </c>
      <c r="Q10" s="82" t="s">
        <v>6</v>
      </c>
      <c r="R10" s="82" t="s">
        <v>6</v>
      </c>
      <c r="S10" s="82" t="s">
        <v>6</v>
      </c>
      <c r="T10" s="71">
        <f>SUM(T11:T16)</f>
        <v>995.06</v>
      </c>
      <c r="U10" s="82" t="s">
        <v>6</v>
      </c>
    </row>
    <row r="11" spans="1:21" ht="78.75" x14ac:dyDescent="0.25">
      <c r="A11" s="78" t="s">
        <v>208</v>
      </c>
      <c r="B11" s="81" t="s">
        <v>206</v>
      </c>
      <c r="C11" s="83" t="s">
        <v>207</v>
      </c>
      <c r="D11" s="86" t="s">
        <v>183</v>
      </c>
      <c r="E11" s="82" t="s">
        <v>191</v>
      </c>
      <c r="F11" s="82" t="s">
        <v>6</v>
      </c>
      <c r="G11" s="82" t="s">
        <v>175</v>
      </c>
      <c r="H11" s="82">
        <v>2024</v>
      </c>
      <c r="I11" s="87" t="s">
        <v>179</v>
      </c>
      <c r="J11" s="88" t="s">
        <v>203</v>
      </c>
      <c r="K11" s="82" t="s">
        <v>176</v>
      </c>
      <c r="L11" s="82" t="s">
        <v>177</v>
      </c>
      <c r="M11" s="82" t="s">
        <v>192</v>
      </c>
      <c r="N11" s="82" t="s">
        <v>6</v>
      </c>
      <c r="O11" s="87">
        <v>0.4</v>
      </c>
      <c r="P11" s="88" t="s">
        <v>180</v>
      </c>
      <c r="Q11" s="89" t="s">
        <v>204</v>
      </c>
      <c r="R11" s="90">
        <v>1151</v>
      </c>
      <c r="S11" s="90">
        <v>1</v>
      </c>
      <c r="T11" s="77">
        <f t="shared" ref="T11:T18" si="0">(O11*R11)*S11</f>
        <v>460.40000000000003</v>
      </c>
      <c r="U11" s="82" t="s">
        <v>6</v>
      </c>
    </row>
    <row r="12" spans="1:21" ht="78.75" x14ac:dyDescent="0.25">
      <c r="A12" s="78" t="s">
        <v>208</v>
      </c>
      <c r="B12" s="81" t="s">
        <v>206</v>
      </c>
      <c r="C12" s="83" t="s">
        <v>207</v>
      </c>
      <c r="D12" s="88" t="s">
        <v>184</v>
      </c>
      <c r="E12" s="82" t="s">
        <v>191</v>
      </c>
      <c r="F12" s="82" t="s">
        <v>6</v>
      </c>
      <c r="G12" s="82" t="s">
        <v>175</v>
      </c>
      <c r="H12" s="82">
        <v>2024</v>
      </c>
      <c r="I12" s="87" t="s">
        <v>179</v>
      </c>
      <c r="J12" s="88" t="s">
        <v>203</v>
      </c>
      <c r="K12" s="82" t="s">
        <v>176</v>
      </c>
      <c r="L12" s="82" t="s">
        <v>177</v>
      </c>
      <c r="M12" s="82" t="s">
        <v>192</v>
      </c>
      <c r="N12" s="82" t="s">
        <v>6</v>
      </c>
      <c r="O12" s="87">
        <v>0.4</v>
      </c>
      <c r="P12" s="88" t="s">
        <v>180</v>
      </c>
      <c r="Q12" s="89" t="s">
        <v>185</v>
      </c>
      <c r="R12" s="90">
        <v>784</v>
      </c>
      <c r="S12" s="90">
        <v>1</v>
      </c>
      <c r="T12" s="77">
        <f t="shared" si="0"/>
        <v>313.60000000000002</v>
      </c>
      <c r="U12" s="82" t="s">
        <v>6</v>
      </c>
    </row>
    <row r="13" spans="1:21" ht="78.75" x14ac:dyDescent="0.25">
      <c r="A13" s="78" t="s">
        <v>208</v>
      </c>
      <c r="B13" s="81" t="s">
        <v>206</v>
      </c>
      <c r="C13" s="83" t="s">
        <v>207</v>
      </c>
      <c r="D13" s="88" t="s">
        <v>186</v>
      </c>
      <c r="E13" s="82" t="s">
        <v>191</v>
      </c>
      <c r="F13" s="82" t="s">
        <v>6</v>
      </c>
      <c r="G13" s="82" t="s">
        <v>175</v>
      </c>
      <c r="H13" s="82">
        <v>2024</v>
      </c>
      <c r="I13" s="87" t="s">
        <v>179</v>
      </c>
      <c r="J13" s="88" t="s">
        <v>205</v>
      </c>
      <c r="K13" s="82" t="s">
        <v>176</v>
      </c>
      <c r="L13" s="82" t="s">
        <v>177</v>
      </c>
      <c r="M13" s="82" t="s">
        <v>192</v>
      </c>
      <c r="N13" s="82" t="s">
        <v>6</v>
      </c>
      <c r="O13" s="87">
        <v>0.4</v>
      </c>
      <c r="P13" s="88" t="s">
        <v>180</v>
      </c>
      <c r="Q13" s="89" t="s">
        <v>187</v>
      </c>
      <c r="R13" s="90">
        <v>431</v>
      </c>
      <c r="S13" s="90">
        <v>1</v>
      </c>
      <c r="T13" s="77">
        <f t="shared" si="0"/>
        <v>172.4</v>
      </c>
      <c r="U13" s="82" t="s">
        <v>6</v>
      </c>
    </row>
    <row r="14" spans="1:21" ht="78.75" x14ac:dyDescent="0.25">
      <c r="A14" s="78" t="s">
        <v>208</v>
      </c>
      <c r="B14" s="81" t="s">
        <v>206</v>
      </c>
      <c r="C14" s="83" t="s">
        <v>207</v>
      </c>
      <c r="D14" s="75" t="s">
        <v>202</v>
      </c>
      <c r="E14" s="82" t="s">
        <v>191</v>
      </c>
      <c r="F14" s="82" t="s">
        <v>6</v>
      </c>
      <c r="G14" s="82" t="s">
        <v>175</v>
      </c>
      <c r="H14" s="82">
        <v>2023</v>
      </c>
      <c r="I14" s="87" t="s">
        <v>179</v>
      </c>
      <c r="J14" s="80" t="s">
        <v>201</v>
      </c>
      <c r="K14" s="82" t="s">
        <v>176</v>
      </c>
      <c r="L14" s="82" t="s">
        <v>177</v>
      </c>
      <c r="M14" s="82" t="s">
        <v>192</v>
      </c>
      <c r="N14" s="82" t="s">
        <v>6</v>
      </c>
      <c r="O14" s="82">
        <v>2</v>
      </c>
      <c r="P14" s="82" t="s">
        <v>197</v>
      </c>
      <c r="Q14" s="76" t="s">
        <v>198</v>
      </c>
      <c r="R14" s="82">
        <v>2.2000000000000002</v>
      </c>
      <c r="S14" s="90">
        <v>1</v>
      </c>
      <c r="T14" s="77">
        <f t="shared" si="0"/>
        <v>4.4000000000000004</v>
      </c>
      <c r="U14" s="82" t="s">
        <v>6</v>
      </c>
    </row>
    <row r="15" spans="1:21" s="74" customFormat="1" ht="78.75" x14ac:dyDescent="0.25">
      <c r="A15" s="78" t="s">
        <v>208</v>
      </c>
      <c r="B15" s="81" t="s">
        <v>206</v>
      </c>
      <c r="C15" s="83" t="s">
        <v>207</v>
      </c>
      <c r="D15" s="75" t="s">
        <v>202</v>
      </c>
      <c r="E15" s="82" t="s">
        <v>191</v>
      </c>
      <c r="F15" s="82" t="s">
        <v>6</v>
      </c>
      <c r="G15" s="82" t="s">
        <v>175</v>
      </c>
      <c r="H15" s="82">
        <v>2023</v>
      </c>
      <c r="I15" s="87" t="s">
        <v>179</v>
      </c>
      <c r="J15" s="80" t="s">
        <v>200</v>
      </c>
      <c r="K15" s="82" t="s">
        <v>176</v>
      </c>
      <c r="L15" s="82" t="s">
        <v>177</v>
      </c>
      <c r="M15" s="82" t="s">
        <v>192</v>
      </c>
      <c r="N15" s="82" t="s">
        <v>6</v>
      </c>
      <c r="O15" s="82">
        <v>1</v>
      </c>
      <c r="P15" s="82" t="s">
        <v>197</v>
      </c>
      <c r="Q15" s="76" t="s">
        <v>199</v>
      </c>
      <c r="R15" s="82">
        <v>5.5</v>
      </c>
      <c r="S15" s="90">
        <v>1</v>
      </c>
      <c r="T15" s="77">
        <f t="shared" si="0"/>
        <v>5.5</v>
      </c>
      <c r="U15" s="82" t="s">
        <v>6</v>
      </c>
    </row>
    <row r="16" spans="1:21" ht="78.75" x14ac:dyDescent="0.25">
      <c r="A16" s="78" t="s">
        <v>208</v>
      </c>
      <c r="B16" s="81" t="s">
        <v>206</v>
      </c>
      <c r="C16" s="83" t="s">
        <v>207</v>
      </c>
      <c r="D16" s="75" t="s">
        <v>193</v>
      </c>
      <c r="E16" s="82" t="s">
        <v>191</v>
      </c>
      <c r="F16" s="82" t="s">
        <v>6</v>
      </c>
      <c r="G16" s="82" t="s">
        <v>175</v>
      </c>
      <c r="H16" s="82">
        <v>2023</v>
      </c>
      <c r="I16" s="87" t="s">
        <v>179</v>
      </c>
      <c r="J16" s="82" t="s">
        <v>194</v>
      </c>
      <c r="K16" s="82" t="s">
        <v>176</v>
      </c>
      <c r="L16" s="82" t="s">
        <v>177</v>
      </c>
      <c r="M16" s="82" t="s">
        <v>192</v>
      </c>
      <c r="N16" s="82" t="s">
        <v>6</v>
      </c>
      <c r="O16" s="82">
        <v>1</v>
      </c>
      <c r="P16" s="82" t="s">
        <v>195</v>
      </c>
      <c r="Q16" s="76" t="s">
        <v>196</v>
      </c>
      <c r="R16" s="82">
        <v>38</v>
      </c>
      <c r="S16" s="82">
        <v>1.02</v>
      </c>
      <c r="T16" s="77">
        <f t="shared" si="0"/>
        <v>38.76</v>
      </c>
      <c r="U16" s="82" t="s">
        <v>6</v>
      </c>
    </row>
    <row r="17" spans="1:21" x14ac:dyDescent="0.25">
      <c r="A17" s="78" t="s">
        <v>208</v>
      </c>
      <c r="B17" s="72" t="s">
        <v>181</v>
      </c>
      <c r="C17" s="82" t="s">
        <v>6</v>
      </c>
      <c r="D17" s="82" t="s">
        <v>6</v>
      </c>
      <c r="E17" s="82" t="s">
        <v>6</v>
      </c>
      <c r="F17" s="82" t="s">
        <v>6</v>
      </c>
      <c r="G17" s="82" t="s">
        <v>6</v>
      </c>
      <c r="H17" s="82" t="s">
        <v>6</v>
      </c>
      <c r="I17" s="82" t="s">
        <v>6</v>
      </c>
      <c r="J17" s="82" t="s">
        <v>6</v>
      </c>
      <c r="K17" s="82" t="s">
        <v>6</v>
      </c>
      <c r="L17" s="82" t="s">
        <v>6</v>
      </c>
      <c r="M17" s="82" t="s">
        <v>6</v>
      </c>
      <c r="N17" s="82" t="s">
        <v>6</v>
      </c>
      <c r="O17" s="82" t="s">
        <v>6</v>
      </c>
      <c r="P17" s="82" t="s">
        <v>6</v>
      </c>
      <c r="Q17" s="82" t="s">
        <v>6</v>
      </c>
      <c r="R17" s="82" t="s">
        <v>6</v>
      </c>
      <c r="S17" s="82" t="s">
        <v>6</v>
      </c>
      <c r="T17" s="71">
        <f>T18</f>
        <v>0</v>
      </c>
      <c r="U17" s="82" t="s">
        <v>6</v>
      </c>
    </row>
    <row r="18" spans="1:21" ht="78.75" x14ac:dyDescent="0.25">
      <c r="A18" s="78" t="s">
        <v>208</v>
      </c>
      <c r="B18" s="81" t="s">
        <v>206</v>
      </c>
      <c r="C18" s="83" t="s">
        <v>207</v>
      </c>
      <c r="D18" s="91" t="s">
        <v>188</v>
      </c>
      <c r="E18" s="82" t="s">
        <v>191</v>
      </c>
      <c r="F18" s="82" t="s">
        <v>6</v>
      </c>
      <c r="G18" s="82" t="s">
        <v>175</v>
      </c>
      <c r="H18" s="82">
        <v>2024</v>
      </c>
      <c r="I18" s="87" t="s">
        <v>179</v>
      </c>
      <c r="J18" s="88" t="s">
        <v>181</v>
      </c>
      <c r="K18" s="82" t="s">
        <v>176</v>
      </c>
      <c r="L18" s="82" t="s">
        <v>177</v>
      </c>
      <c r="M18" s="82" t="s">
        <v>192</v>
      </c>
      <c r="N18" s="82" t="s">
        <v>6</v>
      </c>
      <c r="O18" s="87">
        <v>0</v>
      </c>
      <c r="P18" s="88" t="s">
        <v>190</v>
      </c>
      <c r="Q18" s="89" t="s">
        <v>189</v>
      </c>
      <c r="R18" s="87">
        <f>0.4*561/2</f>
        <v>112.2</v>
      </c>
      <c r="S18" s="87">
        <v>1</v>
      </c>
      <c r="T18" s="77">
        <f t="shared" si="0"/>
        <v>0</v>
      </c>
      <c r="U18" s="82" t="s">
        <v>6</v>
      </c>
    </row>
    <row r="19" spans="1:21" ht="63" x14ac:dyDescent="0.25">
      <c r="A19" s="78"/>
      <c r="B19" s="83"/>
      <c r="C19" s="83"/>
      <c r="D19" s="75" t="s">
        <v>169</v>
      </c>
      <c r="E19" s="82" t="s">
        <v>6</v>
      </c>
      <c r="F19" s="82" t="s">
        <v>6</v>
      </c>
      <c r="G19" s="82" t="s">
        <v>6</v>
      </c>
      <c r="H19" s="82" t="s">
        <v>6</v>
      </c>
      <c r="I19" s="82" t="s">
        <v>6</v>
      </c>
      <c r="J19" s="82" t="s">
        <v>6</v>
      </c>
      <c r="K19" s="82" t="s">
        <v>6</v>
      </c>
      <c r="L19" s="82" t="s">
        <v>6</v>
      </c>
      <c r="M19" s="82" t="s">
        <v>6</v>
      </c>
      <c r="N19" s="82" t="s">
        <v>6</v>
      </c>
      <c r="O19" s="82" t="s">
        <v>6</v>
      </c>
      <c r="P19" s="82" t="s">
        <v>6</v>
      </c>
      <c r="Q19" s="82" t="s">
        <v>6</v>
      </c>
      <c r="R19" s="82" t="s">
        <v>6</v>
      </c>
      <c r="S19" s="82" t="s">
        <v>6</v>
      </c>
      <c r="T19" s="62">
        <f>T10+T17</f>
        <v>995.06</v>
      </c>
      <c r="U19" s="82" t="s">
        <v>6</v>
      </c>
    </row>
    <row r="20" spans="1:21" x14ac:dyDescent="0.25">
      <c r="A20" s="52" t="s">
        <v>82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7"/>
      <c r="R20" s="57"/>
      <c r="S20" s="57"/>
      <c r="T20" s="57"/>
      <c r="U20" s="74"/>
    </row>
    <row r="21" spans="1:21" x14ac:dyDescent="0.25">
      <c r="A21" s="92" t="s">
        <v>104</v>
      </c>
      <c r="B21" s="55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74"/>
    </row>
    <row r="22" spans="1:21" x14ac:dyDescent="0.25">
      <c r="A22" s="92" t="s">
        <v>105</v>
      </c>
      <c r="B22" s="55"/>
      <c r="C22" s="55"/>
      <c r="D22" s="57"/>
      <c r="E22" s="57"/>
      <c r="F22" s="57"/>
      <c r="G22" s="57"/>
      <c r="H22" s="57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74"/>
    </row>
    <row r="23" spans="1:21" x14ac:dyDescent="0.25">
      <c r="A23" s="95" t="s">
        <v>106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74"/>
    </row>
    <row r="24" spans="1:21" x14ac:dyDescent="0.25">
      <c r="A24" s="98" t="s">
        <v>107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74"/>
    </row>
    <row r="25" spans="1:21" x14ac:dyDescent="0.25">
      <c r="A25" s="97" t="s">
        <v>108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74"/>
    </row>
    <row r="26" spans="1:21" x14ac:dyDescent="0.25">
      <c r="A26" s="95" t="s">
        <v>109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74"/>
    </row>
    <row r="27" spans="1:21" ht="18.75" x14ac:dyDescent="0.25">
      <c r="A27" s="92" t="s">
        <v>110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57"/>
      <c r="U27" s="74"/>
    </row>
    <row r="28" spans="1:21" x14ac:dyDescent="0.25">
      <c r="A28" s="92"/>
      <c r="B28" s="95" t="s">
        <v>111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57"/>
      <c r="U28" s="74"/>
    </row>
    <row r="29" spans="1:21" x14ac:dyDescent="0.25">
      <c r="A29" s="92"/>
      <c r="B29" s="95" t="s">
        <v>112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57"/>
      <c r="U29" s="74"/>
    </row>
    <row r="30" spans="1:21" x14ac:dyDescent="0.25">
      <c r="A30" s="92"/>
      <c r="B30" s="95" t="s">
        <v>113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57"/>
      <c r="U30" s="74"/>
    </row>
    <row r="31" spans="1:21" x14ac:dyDescent="0.25">
      <c r="A31" s="92"/>
      <c r="B31" s="95" t="s">
        <v>114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57"/>
      <c r="U31" s="74"/>
    </row>
    <row r="32" spans="1:21" x14ac:dyDescent="0.25">
      <c r="A32" s="92"/>
      <c r="B32" s="95" t="s">
        <v>115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57"/>
      <c r="U32" s="74"/>
    </row>
    <row r="33" spans="1:21" x14ac:dyDescent="0.25">
      <c r="A33" s="92"/>
      <c r="B33" s="95" t="s">
        <v>116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57"/>
      <c r="U33" s="74"/>
    </row>
    <row r="34" spans="1:21" x14ac:dyDescent="0.25">
      <c r="A34" s="92"/>
      <c r="B34" s="95" t="s">
        <v>117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57"/>
      <c r="U34" s="74"/>
    </row>
    <row r="35" spans="1:21" x14ac:dyDescent="0.25">
      <c r="A35" s="97" t="s">
        <v>118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74"/>
    </row>
    <row r="36" spans="1:21" x14ac:dyDescent="0.25">
      <c r="A36" s="95" t="s">
        <v>119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74"/>
    </row>
    <row r="37" spans="1:21" x14ac:dyDescent="0.25">
      <c r="A37" s="95" t="s">
        <v>120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74"/>
    </row>
    <row r="38" spans="1:21" x14ac:dyDescent="0.25">
      <c r="A38" s="95" t="s">
        <v>121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74"/>
    </row>
    <row r="39" spans="1:21" x14ac:dyDescent="0.25">
      <c r="A39" s="95" t="s">
        <v>122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74"/>
    </row>
    <row r="40" spans="1:21" x14ac:dyDescent="0.25">
      <c r="A40" s="84"/>
      <c r="B40" s="95" t="s">
        <v>123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74"/>
    </row>
    <row r="41" spans="1:21" x14ac:dyDescent="0.25">
      <c r="A41" s="84"/>
      <c r="B41" s="95" t="s">
        <v>124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74"/>
    </row>
    <row r="42" spans="1:21" x14ac:dyDescent="0.25">
      <c r="A42" s="84"/>
      <c r="B42" s="95" t="s">
        <v>125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74"/>
    </row>
    <row r="43" spans="1:21" x14ac:dyDescent="0.25">
      <c r="A43" s="84"/>
      <c r="B43" s="95" t="s">
        <v>126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74"/>
    </row>
    <row r="44" spans="1:21" x14ac:dyDescent="0.25">
      <c r="A44" s="84"/>
      <c r="B44" s="95" t="s">
        <v>127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74"/>
    </row>
    <row r="45" spans="1:21" x14ac:dyDescent="0.25">
      <c r="A45" s="84"/>
      <c r="B45" s="95" t="s">
        <v>128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74"/>
    </row>
    <row r="46" spans="1:21" x14ac:dyDescent="0.25">
      <c r="A46" s="84"/>
      <c r="B46" s="95" t="s">
        <v>129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74"/>
    </row>
    <row r="47" spans="1:21" x14ac:dyDescent="0.25">
      <c r="A47" s="84"/>
      <c r="B47" s="95" t="s">
        <v>130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74"/>
    </row>
    <row r="48" spans="1:21" x14ac:dyDescent="0.25">
      <c r="A48" s="84"/>
      <c r="B48" s="95" t="s">
        <v>131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74"/>
    </row>
    <row r="49" spans="1:21" x14ac:dyDescent="0.25">
      <c r="A49" s="84"/>
      <c r="B49" s="95" t="s">
        <v>132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74"/>
    </row>
    <row r="50" spans="1:21" x14ac:dyDescent="0.25">
      <c r="A50" s="84"/>
      <c r="B50" s="95" t="s">
        <v>133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74"/>
    </row>
    <row r="51" spans="1:21" x14ac:dyDescent="0.25">
      <c r="A51" s="84"/>
      <c r="B51" s="95" t="s">
        <v>134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74"/>
    </row>
    <row r="52" spans="1:21" x14ac:dyDescent="0.25">
      <c r="A52" s="96" t="s">
        <v>135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74"/>
    </row>
    <row r="53" spans="1:21" x14ac:dyDescent="0.25">
      <c r="A53" s="96" t="s">
        <v>136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74"/>
    </row>
    <row r="54" spans="1:21" x14ac:dyDescent="0.25">
      <c r="A54" s="96" t="s">
        <v>137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74"/>
    </row>
    <row r="55" spans="1:21" x14ac:dyDescent="0.25">
      <c r="A55" s="96" t="s">
        <v>138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74"/>
    </row>
    <row r="56" spans="1:21" x14ac:dyDescent="0.25">
      <c r="A56" s="96" t="s">
        <v>139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74"/>
    </row>
    <row r="57" spans="1:21" x14ac:dyDescent="0.25">
      <c r="A57" s="96" t="s">
        <v>140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74"/>
    </row>
    <row r="58" spans="1:21" x14ac:dyDescent="0.25">
      <c r="A58" s="95" t="s">
        <v>141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74"/>
    </row>
    <row r="59" spans="1:21" x14ac:dyDescent="0.25">
      <c r="A59" s="95" t="s">
        <v>142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74"/>
    </row>
  </sheetData>
  <mergeCells count="49"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  <mergeCell ref="A23:T23"/>
    <mergeCell ref="A24:T24"/>
    <mergeCell ref="A25:T25"/>
    <mergeCell ref="A26:T26"/>
    <mergeCell ref="B28:S28"/>
    <mergeCell ref="B29:S29"/>
    <mergeCell ref="B30:S30"/>
    <mergeCell ref="B31:S31"/>
    <mergeCell ref="B32:S32"/>
    <mergeCell ref="B33:S33"/>
    <mergeCell ref="B34:S34"/>
    <mergeCell ref="A35:T35"/>
    <mergeCell ref="A36:T36"/>
    <mergeCell ref="A37:T37"/>
    <mergeCell ref="A38:T38"/>
    <mergeCell ref="A39:T39"/>
    <mergeCell ref="B40:T40"/>
    <mergeCell ref="B41:T41"/>
    <mergeCell ref="B42:T42"/>
    <mergeCell ref="B43:T43"/>
    <mergeCell ref="B44:T44"/>
    <mergeCell ref="B45:T45"/>
    <mergeCell ref="B46:T46"/>
    <mergeCell ref="B47:T47"/>
    <mergeCell ref="B48:T48"/>
    <mergeCell ref="B49:T49"/>
    <mergeCell ref="B50:T50"/>
    <mergeCell ref="B51:T51"/>
    <mergeCell ref="A52:T52"/>
    <mergeCell ref="A53:T53"/>
    <mergeCell ref="A59:T59"/>
    <mergeCell ref="A54:T54"/>
    <mergeCell ref="A55:T55"/>
    <mergeCell ref="A56:T56"/>
    <mergeCell ref="A57:T57"/>
    <mergeCell ref="A58:T58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F8" sqref="F8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v>
      </c>
      <c r="B3" s="2"/>
      <c r="C3" s="2"/>
      <c r="D3" s="13"/>
      <c r="E3" s="13"/>
      <c r="F3" s="13"/>
      <c r="G3" s="13"/>
    </row>
    <row r="4" spans="1:14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25">
      <c r="A5" s="2"/>
      <c r="B5" s="2"/>
      <c r="C5" s="2"/>
      <c r="D5" s="13"/>
      <c r="E5" s="13"/>
      <c r="F5" s="13"/>
      <c r="G5" s="13"/>
    </row>
    <row r="6" spans="1:14" s="17" customFormat="1" ht="157.5" x14ac:dyDescent="0.2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2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94.5" x14ac:dyDescent="0.25">
      <c r="A8" s="8" t="s">
        <v>208</v>
      </c>
      <c r="B8" s="81" t="s">
        <v>206</v>
      </c>
      <c r="C8" s="79" t="s">
        <v>207</v>
      </c>
      <c r="D8" s="16" t="s">
        <v>6</v>
      </c>
      <c r="E8" s="64" t="s">
        <v>6</v>
      </c>
      <c r="F8" s="82" t="str">
        <f>'20.1'!E11</f>
        <v>ООО "Энергоинвест"</v>
      </c>
      <c r="G8" s="16">
        <v>2</v>
      </c>
      <c r="H8" s="73"/>
      <c r="I8" s="69" t="s">
        <v>6</v>
      </c>
      <c r="J8" s="69" t="s">
        <v>6</v>
      </c>
      <c r="K8" s="65" t="s">
        <v>6</v>
      </c>
      <c r="L8" s="70">
        <v>0</v>
      </c>
      <c r="M8" s="16" t="s">
        <v>6</v>
      </c>
      <c r="N8" s="68" t="s">
        <v>6</v>
      </c>
    </row>
    <row r="9" spans="1:14" x14ac:dyDescent="0.2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07" t="s">
        <v>144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59"/>
    </row>
    <row r="12" spans="1:14" x14ac:dyDescent="0.25">
      <c r="A12" s="59"/>
      <c r="B12" s="105" t="s">
        <v>145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14" x14ac:dyDescent="0.25">
      <c r="A13" s="59"/>
      <c r="B13" s="105" t="s">
        <v>146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x14ac:dyDescent="0.25">
      <c r="A14" s="59"/>
      <c r="B14" s="105" t="s">
        <v>147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x14ac:dyDescent="0.25">
      <c r="A15" s="59"/>
      <c r="B15" s="105" t="s">
        <v>148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x14ac:dyDescent="0.25">
      <c r="A16" s="59"/>
      <c r="B16" s="105" t="s">
        <v>149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14" x14ac:dyDescent="0.25">
      <c r="A17" s="59"/>
      <c r="B17" s="105" t="s">
        <v>150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x14ac:dyDescent="0.25">
      <c r="A18" s="59"/>
      <c r="B18" s="105" t="s">
        <v>151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x14ac:dyDescent="0.25">
      <c r="A19" s="59"/>
      <c r="B19" s="105" t="s">
        <v>152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1:14" x14ac:dyDescent="0.25">
      <c r="A20" s="59"/>
      <c r="B20" s="105" t="s">
        <v>153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x14ac:dyDescent="0.25">
      <c r="A21" s="59"/>
      <c r="B21" s="105" t="s">
        <v>154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4" x14ac:dyDescent="0.25">
      <c r="A22" s="59"/>
      <c r="B22" s="105" t="s">
        <v>155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x14ac:dyDescent="0.25">
      <c r="A23" s="59"/>
      <c r="B23" s="105" t="s">
        <v>156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x14ac:dyDescent="0.25">
      <c r="A24" s="59"/>
      <c r="B24" s="105" t="s">
        <v>157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14" x14ac:dyDescent="0.25">
      <c r="A25" s="105" t="s">
        <v>158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x14ac:dyDescent="0.25">
      <c r="A26" s="105" t="s">
        <v>159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60"/>
    </row>
    <row r="27" spans="1:14" x14ac:dyDescent="0.25">
      <c r="A27" s="105" t="s">
        <v>160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60"/>
    </row>
    <row r="28" spans="1:14" x14ac:dyDescent="0.25">
      <c r="A28" s="105" t="s">
        <v>161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x14ac:dyDescent="0.25">
      <c r="A29" s="105" t="s">
        <v>162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x14ac:dyDescent="0.25">
      <c r="A30" s="105" t="s">
        <v>163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4" x14ac:dyDescent="0.25">
      <c r="A31" s="105" t="s">
        <v>164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x14ac:dyDescent="0.25">
      <c r="A32" s="106" t="s">
        <v>165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4" x14ac:dyDescent="0.25">
      <c r="A33" s="105" t="s">
        <v>166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x14ac:dyDescent="0.25">
      <c r="A34" s="105" t="s">
        <v>167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x14ac:dyDescent="0.25">
      <c r="A35" s="105" t="s">
        <v>168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</sheetData>
  <mergeCells count="26"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4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2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v>
      </c>
      <c r="B3" s="2"/>
      <c r="C3" s="2"/>
      <c r="D3" s="13"/>
      <c r="E3" s="13"/>
      <c r="F3" s="13"/>
      <c r="G3" s="13"/>
    </row>
    <row r="4" spans="1:42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2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25">
      <c r="A6" s="110" t="s">
        <v>21</v>
      </c>
      <c r="B6" s="110" t="s">
        <v>22</v>
      </c>
      <c r="C6" s="110" t="s">
        <v>23</v>
      </c>
      <c r="D6" s="110" t="s">
        <v>63</v>
      </c>
      <c r="E6" s="110" t="s">
        <v>64</v>
      </c>
      <c r="F6" s="110" t="s">
        <v>65</v>
      </c>
      <c r="G6" s="110"/>
      <c r="H6" s="110"/>
      <c r="I6" s="110"/>
      <c r="J6" s="110"/>
      <c r="K6" s="110" t="s">
        <v>66</v>
      </c>
      <c r="L6" s="110" t="s">
        <v>67</v>
      </c>
      <c r="M6" s="99" t="s">
        <v>68</v>
      </c>
      <c r="N6" s="99" t="s">
        <v>69</v>
      </c>
      <c r="O6" s="108" t="s">
        <v>70</v>
      </c>
      <c r="P6" s="108">
        <v>2018</v>
      </c>
      <c r="Q6" s="108">
        <v>2019</v>
      </c>
      <c r="R6" s="108">
        <v>2020</v>
      </c>
      <c r="S6" s="108">
        <v>2021</v>
      </c>
      <c r="T6" s="108">
        <v>2022</v>
      </c>
      <c r="U6" s="108">
        <v>2023</v>
      </c>
      <c r="V6" s="108">
        <v>2024</v>
      </c>
      <c r="W6" s="108">
        <v>2025</v>
      </c>
      <c r="X6" s="108">
        <v>2026</v>
      </c>
      <c r="Y6" s="108">
        <v>2027</v>
      </c>
      <c r="Z6" s="108">
        <v>2028</v>
      </c>
      <c r="AA6" s="108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25">
      <c r="A7" s="110"/>
      <c r="B7" s="110"/>
      <c r="C7" s="110"/>
      <c r="D7" s="110"/>
      <c r="E7" s="110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10"/>
      <c r="L7" s="110"/>
      <c r="M7" s="99"/>
      <c r="N7" s="99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42" s="25" customForma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173.25" x14ac:dyDescent="0.25">
      <c r="A9" s="78" t="s">
        <v>208</v>
      </c>
      <c r="B9" s="81" t="s">
        <v>206</v>
      </c>
      <c r="C9" s="83" t="s">
        <v>207</v>
      </c>
      <c r="D9" s="85">
        <v>2024</v>
      </c>
      <c r="E9" s="85">
        <v>2024</v>
      </c>
      <c r="F9" s="67">
        <f>'20.1'!T19/1000</f>
        <v>0.99505999999999994</v>
      </c>
      <c r="G9" s="94">
        <f>F9*1.2</f>
        <v>1.1940719999999998</v>
      </c>
      <c r="H9" s="67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7">
        <v>0</v>
      </c>
      <c r="J9" s="67">
        <f>H9+I9</f>
        <v>1.8409232055340117</v>
      </c>
      <c r="K9" s="67">
        <f>O9</f>
        <v>0.93026200000000003</v>
      </c>
      <c r="L9" s="67">
        <f>J9-K9</f>
        <v>0.91066120553401164</v>
      </c>
      <c r="M9" s="67">
        <f>T9</f>
        <v>0</v>
      </c>
      <c r="N9" s="67">
        <f>G9-M9</f>
        <v>1.1940719999999998</v>
      </c>
      <c r="O9" s="67">
        <f>SUM(P9:V9)</f>
        <v>0.93026200000000003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0.93026200000000003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</row>
    <row r="11" spans="1:42" x14ac:dyDescent="0.2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1" t="s">
        <v>86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42" x14ac:dyDescent="0.25">
      <c r="B13" s="111" t="s">
        <v>87</v>
      </c>
      <c r="C13" s="111"/>
      <c r="D13" s="111"/>
      <c r="E13" s="111"/>
      <c r="F13" s="111"/>
      <c r="G13" s="111"/>
      <c r="H13" s="111"/>
      <c r="I13" s="111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25">
      <c r="B14" s="111" t="s">
        <v>88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42" x14ac:dyDescent="0.2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2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2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25">
      <c r="B18" s="107" t="s">
        <v>89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20" x14ac:dyDescent="0.25">
      <c r="B19" s="105" t="s">
        <v>90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x14ac:dyDescent="0.25">
      <c r="B20" s="95" t="s">
        <v>91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0" x14ac:dyDescent="0.25">
      <c r="B21" s="109" t="s">
        <v>92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</row>
    <row r="22" spans="1:20" x14ac:dyDescent="0.25">
      <c r="B22" s="105" t="s">
        <v>93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1:20" x14ac:dyDescent="0.25">
      <c r="B23" s="105" t="s">
        <v>94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x14ac:dyDescent="0.25">
      <c r="B24" s="95" t="s">
        <v>95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x14ac:dyDescent="0.25">
      <c r="B25" s="95" t="s">
        <v>96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x14ac:dyDescent="0.25">
      <c r="B26" s="105" t="s">
        <v>97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x14ac:dyDescent="0.25">
      <c r="B27" s="105" t="s">
        <v>98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x14ac:dyDescent="0.25">
      <c r="B28" s="95" t="s">
        <v>99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</row>
    <row r="30" spans="1:20" hidden="1" x14ac:dyDescent="0.25">
      <c r="A30" s="9" t="s">
        <v>12</v>
      </c>
      <c r="B30" s="10">
        <v>105.2557</v>
      </c>
    </row>
    <row r="31" spans="1:20" hidden="1" x14ac:dyDescent="0.25">
      <c r="A31" s="9" t="s">
        <v>13</v>
      </c>
      <c r="B31" s="10">
        <v>106.826398641827</v>
      </c>
    </row>
    <row r="32" spans="1:20" hidden="1" x14ac:dyDescent="0.25">
      <c r="A32" s="9" t="s">
        <v>14</v>
      </c>
      <c r="B32" s="10">
        <v>105.56188522495653</v>
      </c>
    </row>
    <row r="33" spans="1:2" hidden="1" x14ac:dyDescent="0.25">
      <c r="A33" s="9" t="s">
        <v>15</v>
      </c>
      <c r="B33" s="10">
        <v>105.40060895691501</v>
      </c>
    </row>
    <row r="34" spans="1:2" hidden="1" x14ac:dyDescent="0.25">
      <c r="A34" s="9" t="s">
        <v>16</v>
      </c>
      <c r="B34" s="10">
        <v>105.10035646544816</v>
      </c>
    </row>
    <row r="35" spans="1:2" hidden="1" x14ac:dyDescent="0.25">
      <c r="A35" s="9" t="s">
        <v>17</v>
      </c>
      <c r="B35" s="10">
        <v>104.90017622301767</v>
      </c>
    </row>
    <row r="36" spans="1:2" hidden="1" x14ac:dyDescent="0.25">
      <c r="A36" s="9" t="s">
        <v>18</v>
      </c>
      <c r="B36" s="10">
        <v>104.70002730372529</v>
      </c>
    </row>
  </sheetData>
  <mergeCells count="38"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  <mergeCell ref="B25:T25"/>
    <mergeCell ref="B26:T26"/>
    <mergeCell ref="B27:T27"/>
    <mergeCell ref="B28:T28"/>
    <mergeCell ref="B23:T23"/>
    <mergeCell ref="B24:T24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W6:W7"/>
    <mergeCell ref="X6:X7"/>
    <mergeCell ref="Y6:Y7"/>
    <mergeCell ref="Z6:Z7"/>
    <mergeCell ref="AA6:AA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H9" sqref="H9"/>
    </sheetView>
  </sheetViews>
  <sheetFormatPr defaultRowHeight="15" x14ac:dyDescent="0.25"/>
  <cols>
    <col min="1" max="1" width="21.75" style="29" customWidth="1"/>
    <col min="2" max="13" width="18.875" style="29" customWidth="1"/>
    <col min="14" max="15" width="9" style="29" customWidth="1"/>
    <col min="16" max="16384" width="9" style="29"/>
  </cols>
  <sheetData>
    <row r="1" spans="1:21" ht="18.75" x14ac:dyDescent="0.25">
      <c r="A1" s="114" t="s">
        <v>79</v>
      </c>
      <c r="B1" s="114"/>
      <c r="C1" s="114"/>
      <c r="D1" s="114"/>
      <c r="E1" s="114"/>
      <c r="F1" s="114"/>
      <c r="G1" s="114"/>
      <c r="H1" s="114"/>
    </row>
    <row r="2" spans="1:21" ht="18.75" x14ac:dyDescent="0.3">
      <c r="A2" s="28"/>
    </row>
    <row r="3" spans="1:2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25">
      <c r="A4" s="115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v>
      </c>
      <c r="B4" s="115"/>
      <c r="C4" s="115"/>
      <c r="D4" s="115"/>
      <c r="E4" s="115"/>
      <c r="F4" s="115"/>
      <c r="G4" s="115"/>
      <c r="H4" s="115"/>
      <c r="I4" s="30"/>
      <c r="J4" s="30"/>
    </row>
    <row r="5" spans="1:21" ht="15.75" x14ac:dyDescent="0.2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25">
      <c r="A7" s="116" t="s">
        <v>53</v>
      </c>
      <c r="B7" s="117" t="s">
        <v>80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ht="22.5" customHeight="1" x14ac:dyDescent="0.25">
      <c r="A8" s="116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2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75" x14ac:dyDescent="0.2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75" x14ac:dyDescent="0.2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25">
      <c r="A12" s="112" t="s">
        <v>83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25">
      <c r="A13" s="112" t="s">
        <v>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25">
      <c r="A14" s="113" t="s">
        <v>85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39"/>
      <c r="L14" s="39"/>
    </row>
    <row r="15" spans="1:21" s="40" customForma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25"/>
    <row r="27" spans="2:8" x14ac:dyDescent="0.25">
      <c r="B27" s="42"/>
      <c r="C27" s="42"/>
      <c r="D27" s="42"/>
      <c r="E27" s="42"/>
      <c r="F27" s="42"/>
      <c r="G27" s="42"/>
      <c r="H27" s="42"/>
    </row>
    <row r="28" spans="2:8" x14ac:dyDescent="0.25">
      <c r="B28" s="42"/>
      <c r="C28" s="42"/>
      <c r="D28" s="42"/>
      <c r="E28" s="42"/>
      <c r="F28" s="42"/>
      <c r="G28" s="42"/>
      <c r="H28" s="42"/>
    </row>
    <row r="29" spans="2:8" ht="15.75" x14ac:dyDescent="0.25">
      <c r="B29" s="43"/>
      <c r="C29" s="43"/>
      <c r="D29" s="43"/>
      <c r="E29" s="43"/>
      <c r="F29" s="43"/>
      <c r="G29" s="43"/>
      <c r="H29" s="42"/>
    </row>
    <row r="30" spans="2:8" ht="15.75" x14ac:dyDescent="0.25">
      <c r="B30" s="35"/>
      <c r="C30" s="35"/>
      <c r="D30" s="35"/>
      <c r="E30" s="35"/>
      <c r="F30" s="35"/>
      <c r="G30" s="35"/>
      <c r="H30" s="42"/>
    </row>
    <row r="31" spans="2:8" ht="15.75" x14ac:dyDescent="0.2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2023-03-25T10:48:19Z</dcterms:modified>
</cp:coreProperties>
</file>